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ДЛЯ РАЗМЕЩЕНИЯ НА САЙТЕ МОМР\04 ПРОЕКТЫ РЕШЕНИЙ О БЮДЖЕТЕ\МЗ 2020-2022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/>
  <c r="H23" i="1"/>
  <c r="J17" i="1"/>
  <c r="J16" i="1"/>
  <c r="I17" i="1"/>
  <c r="I16" i="1"/>
  <c r="H17" i="1"/>
  <c r="H16" i="1"/>
  <c r="I14" i="1"/>
  <c r="J14" i="1"/>
  <c r="I13" i="1"/>
  <c r="J13" i="1"/>
  <c r="H14" i="1"/>
  <c r="H13" i="1"/>
  <c r="I11" i="1"/>
  <c r="J11" i="1"/>
  <c r="I10" i="1"/>
  <c r="J10" i="1"/>
  <c r="I9" i="1"/>
  <c r="J9" i="1"/>
  <c r="I8" i="1"/>
  <c r="J8" i="1"/>
  <c r="H11" i="1"/>
  <c r="H10" i="1"/>
  <c r="H9" i="1"/>
  <c r="H8" i="1"/>
  <c r="J4" i="1"/>
  <c r="J3" i="1"/>
  <c r="I4" i="1"/>
  <c r="I3" i="1"/>
  <c r="H4" i="1"/>
  <c r="H3" i="1"/>
</calcChain>
</file>

<file path=xl/sharedStrings.xml><?xml version="1.0" encoding="utf-8"?>
<sst xmlns="http://schemas.openxmlformats.org/spreadsheetml/2006/main" count="53" uniqueCount="35">
  <si>
    <t>Учреждение</t>
  </si>
  <si>
    <t>объем услуг</t>
  </si>
  <si>
    <t>размер субсидии на муниципальное задание</t>
  </si>
  <si>
    <t>Услуга, работа</t>
  </si>
  <si>
    <t>единица измерения</t>
  </si>
  <si>
    <t>МБУ "Усть-Вымское ММО"</t>
  </si>
  <si>
    <t>Создание экспозиций (выставок) музеев, организация выездных выставок</t>
  </si>
  <si>
    <t>количество выставок</t>
  </si>
  <si>
    <t>Публичный показ музейных предметов, музейных коллекций</t>
  </si>
  <si>
    <t>количество посетителей</t>
  </si>
  <si>
    <t>итого МБУ "Усть-Вымское ММО":</t>
  </si>
  <si>
    <t>МБУ "Усть-Вымская МЦБС"</t>
  </si>
  <si>
    <t>Библиотечное, библиографическое и информационное обслуживание пользователей библиотеки</t>
  </si>
  <si>
    <t>МБУ "Кинотеатр"Современник"</t>
  </si>
  <si>
    <t>Показ кинофильмов</t>
  </si>
  <si>
    <t>число зрителей</t>
  </si>
  <si>
    <t>МБУ ДО "ДШИ"г.Микунь</t>
  </si>
  <si>
    <t>Реализация дополнительных общеразвивающих программ (художественная)</t>
  </si>
  <si>
    <t>человеко/часы</t>
  </si>
  <si>
    <t>Реализация дополнительных предпрофессиональных программ в области искусств (народные инструменты)</t>
  </si>
  <si>
    <t>Реализация дополнительных предпрофессиональных программ в области искусств (Струнные инструменты)</t>
  </si>
  <si>
    <t>Реализация дополнительных предпрофессиональных программ в области искусств (фортепиано)</t>
  </si>
  <si>
    <t>итого МБУ ДО "ДШИ"г.Микунь:</t>
  </si>
  <si>
    <t>МБУ ДО "ДШИ" пгт.Жешарт</t>
  </si>
  <si>
    <t>итого МБУ ДО "ДШИ" пгт.Жешарт:</t>
  </si>
  <si>
    <t>МБУ "Жешартский ДК Дружба"</t>
  </si>
  <si>
    <t>Организация и проведение культурно-массовых мероприятий (Творческих (фестиваль, выставка, конкурс, смотр)</t>
  </si>
  <si>
    <t>количество мероприятий</t>
  </si>
  <si>
    <t>Организация и проведение мероприятий( Культурно-массовых ( иной деятельности, в результате которой сохраняются, создаются, распространяются и осваиваются культурные ценности)</t>
  </si>
  <si>
    <t>количество зрителей</t>
  </si>
  <si>
    <t>итого МБУ "Жешартский ДК Дружба":</t>
  </si>
  <si>
    <t>МБУ "Микуньский ГДК"</t>
  </si>
  <si>
    <t>МБУ "Усть-Вымский ДК"</t>
  </si>
  <si>
    <t>МБУ "МЦДК"</t>
  </si>
  <si>
    <t>итого МБУ "МЦДК":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</si>
</sst>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4" fontId="4" fillId="0" borderId="0" xfId="0" applyNumberFormat="1" applyFont="1"/>
    <xf numFmtId="4" fontId="2" fillId="0" borderId="0" xfId="0" applyNumberFormat="1" applyFont="1"/>
    <xf numFmtId="4" fontId="5" fillId="0" borderId="0" xfId="0" applyNumberFormat="1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4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19" zoomScale="120" zoomScaleNormal="120" workbookViewId="0">
      <selection activeCell="M8" sqref="M8"/>
    </sheetView>
  </sheetViews>
  <sheetFormatPr defaultRowHeight="15" x14ac:dyDescent="0.25"/>
  <cols>
    <col min="1" max="1" width="4.28515625" customWidth="1"/>
    <col min="2" max="2" width="29.28515625" customWidth="1"/>
    <col min="3" max="4" width="22.7109375" customWidth="1"/>
    <col min="5" max="5" width="9" customWidth="1"/>
    <col min="6" max="6" width="8.85546875" customWidth="1"/>
    <col min="7" max="7" width="10.140625" customWidth="1"/>
    <col min="8" max="8" width="14.5703125" customWidth="1"/>
    <col min="9" max="9" width="11.5703125" customWidth="1"/>
    <col min="10" max="10" width="11.140625" customWidth="1"/>
    <col min="11" max="11" width="12.140625" bestFit="1" customWidth="1"/>
  </cols>
  <sheetData>
    <row r="1" spans="1:11" ht="30.6" customHeight="1" x14ac:dyDescent="0.25">
      <c r="A1" s="6"/>
      <c r="B1" s="10" t="s">
        <v>0</v>
      </c>
      <c r="C1" s="10" t="s">
        <v>3</v>
      </c>
      <c r="D1" s="10" t="s">
        <v>4</v>
      </c>
      <c r="E1" s="8" t="s">
        <v>1</v>
      </c>
      <c r="F1" s="8"/>
      <c r="G1" s="8"/>
      <c r="H1" s="9" t="s">
        <v>2</v>
      </c>
      <c r="I1" s="9"/>
      <c r="J1" s="9"/>
    </row>
    <row r="2" spans="1:11" x14ac:dyDescent="0.25">
      <c r="A2" s="7"/>
      <c r="B2" s="11"/>
      <c r="C2" s="11"/>
      <c r="D2" s="11"/>
      <c r="E2" s="1">
        <v>2020</v>
      </c>
      <c r="F2" s="1">
        <v>2021</v>
      </c>
      <c r="G2" s="1">
        <v>2022</v>
      </c>
      <c r="H2" s="1">
        <v>2020</v>
      </c>
      <c r="I2" s="1">
        <v>2021</v>
      </c>
      <c r="J2" s="1">
        <v>2022</v>
      </c>
    </row>
    <row r="3" spans="1:11" ht="48" x14ac:dyDescent="0.25">
      <c r="A3" s="12">
        <v>1</v>
      </c>
      <c r="B3" s="12" t="s">
        <v>5</v>
      </c>
      <c r="C3" s="23" t="s">
        <v>6</v>
      </c>
      <c r="D3" s="23" t="s">
        <v>7</v>
      </c>
      <c r="E3" s="15">
        <v>95</v>
      </c>
      <c r="F3" s="15">
        <v>97</v>
      </c>
      <c r="G3" s="16">
        <v>99</v>
      </c>
      <c r="H3" s="15">
        <f>H5/2</f>
        <v>3658025</v>
      </c>
      <c r="I3" s="15">
        <f>I5/2</f>
        <v>4072478.5</v>
      </c>
      <c r="J3" s="15">
        <f>J5/2</f>
        <v>4076046</v>
      </c>
      <c r="K3" s="2"/>
    </row>
    <row r="4" spans="1:11" ht="36" x14ac:dyDescent="0.25">
      <c r="A4" s="12"/>
      <c r="B4" s="12"/>
      <c r="C4" s="23" t="s">
        <v>8</v>
      </c>
      <c r="D4" s="23" t="s">
        <v>9</v>
      </c>
      <c r="E4" s="16">
        <v>16652</v>
      </c>
      <c r="F4" s="16">
        <v>16842</v>
      </c>
      <c r="G4" s="16">
        <v>17000</v>
      </c>
      <c r="H4" s="15">
        <f>H5/2</f>
        <v>3658025</v>
      </c>
      <c r="I4" s="15">
        <f>I5/2</f>
        <v>4072478.5</v>
      </c>
      <c r="J4" s="15">
        <f>J5/2</f>
        <v>4076046</v>
      </c>
      <c r="K4" s="2"/>
    </row>
    <row r="5" spans="1:11" x14ac:dyDescent="0.25">
      <c r="A5" s="12"/>
      <c r="B5" s="24" t="s">
        <v>10</v>
      </c>
      <c r="C5" s="24"/>
      <c r="D5" s="24"/>
      <c r="E5" s="17"/>
      <c r="F5" s="17"/>
      <c r="G5" s="17"/>
      <c r="H5" s="17">
        <v>7316050</v>
      </c>
      <c r="I5" s="17">
        <v>8144957</v>
      </c>
      <c r="J5" s="17">
        <v>8152092</v>
      </c>
      <c r="K5" s="2"/>
    </row>
    <row r="6" spans="1:11" ht="60" x14ac:dyDescent="0.25">
      <c r="A6" s="12">
        <v>2</v>
      </c>
      <c r="B6" s="12" t="s">
        <v>11</v>
      </c>
      <c r="C6" s="23" t="s">
        <v>12</v>
      </c>
      <c r="D6" s="23" t="s">
        <v>9</v>
      </c>
      <c r="E6" s="16">
        <v>141000</v>
      </c>
      <c r="F6" s="16">
        <v>141000</v>
      </c>
      <c r="G6" s="16">
        <v>141000</v>
      </c>
      <c r="H6" s="16">
        <v>21061330</v>
      </c>
      <c r="I6" s="16">
        <v>23455747</v>
      </c>
      <c r="J6" s="16">
        <v>23442497</v>
      </c>
    </row>
    <row r="7" spans="1:11" x14ac:dyDescent="0.25">
      <c r="A7" s="12">
        <v>3</v>
      </c>
      <c r="B7" s="12" t="s">
        <v>13</v>
      </c>
      <c r="C7" s="23" t="s">
        <v>14</v>
      </c>
      <c r="D7" s="23" t="s">
        <v>15</v>
      </c>
      <c r="E7" s="16">
        <v>18544</v>
      </c>
      <c r="F7" s="16">
        <v>18822</v>
      </c>
      <c r="G7" s="16">
        <v>19094</v>
      </c>
      <c r="H7" s="16">
        <v>2994680</v>
      </c>
      <c r="I7" s="16">
        <v>3001780</v>
      </c>
      <c r="J7" s="16">
        <v>3012112</v>
      </c>
    </row>
    <row r="8" spans="1:11" ht="36" x14ac:dyDescent="0.25">
      <c r="A8" s="12">
        <v>4</v>
      </c>
      <c r="B8" s="12" t="s">
        <v>16</v>
      </c>
      <c r="C8" s="23" t="s">
        <v>17</v>
      </c>
      <c r="D8" s="12" t="s">
        <v>18</v>
      </c>
      <c r="E8" s="16">
        <v>14040</v>
      </c>
      <c r="F8" s="16">
        <v>14040</v>
      </c>
      <c r="G8" s="16">
        <v>14040</v>
      </c>
      <c r="H8" s="16">
        <f>H12/4</f>
        <v>1593110</v>
      </c>
      <c r="I8" s="16">
        <f t="shared" ref="I8:J8" si="0">I12/4</f>
        <v>1610245</v>
      </c>
      <c r="J8" s="16">
        <f t="shared" si="0"/>
        <v>1534487.25</v>
      </c>
    </row>
    <row r="9" spans="1:11" ht="48" x14ac:dyDescent="0.25">
      <c r="A9" s="12"/>
      <c r="B9" s="12"/>
      <c r="C9" s="23" t="s">
        <v>19</v>
      </c>
      <c r="D9" s="12" t="s">
        <v>18</v>
      </c>
      <c r="E9" s="16">
        <v>10556</v>
      </c>
      <c r="F9" s="16">
        <v>10556</v>
      </c>
      <c r="G9" s="16">
        <v>10556</v>
      </c>
      <c r="H9" s="16">
        <f>H12/4</f>
        <v>1593110</v>
      </c>
      <c r="I9" s="16">
        <f t="shared" ref="I9:J9" si="1">I12/4</f>
        <v>1610245</v>
      </c>
      <c r="J9" s="16">
        <f t="shared" si="1"/>
        <v>1534487.25</v>
      </c>
    </row>
    <row r="10" spans="1:11" ht="48" x14ac:dyDescent="0.25">
      <c r="A10" s="12"/>
      <c r="B10" s="12"/>
      <c r="C10" s="23" t="s">
        <v>20</v>
      </c>
      <c r="D10" s="12" t="s">
        <v>18</v>
      </c>
      <c r="E10" s="16">
        <v>5174</v>
      </c>
      <c r="F10" s="16">
        <v>5174</v>
      </c>
      <c r="G10" s="16">
        <v>5174</v>
      </c>
      <c r="H10" s="16">
        <f>H12/4</f>
        <v>1593110</v>
      </c>
      <c r="I10" s="16">
        <f t="shared" ref="I10:J10" si="2">I12/4</f>
        <v>1610245</v>
      </c>
      <c r="J10" s="16">
        <f t="shared" si="2"/>
        <v>1534487.25</v>
      </c>
    </row>
    <row r="11" spans="1:11" ht="48" x14ac:dyDescent="0.25">
      <c r="A11" s="12"/>
      <c r="B11" s="12"/>
      <c r="C11" s="23" t="s">
        <v>21</v>
      </c>
      <c r="D11" s="12" t="s">
        <v>18</v>
      </c>
      <c r="E11" s="16">
        <v>9230</v>
      </c>
      <c r="F11" s="16">
        <v>9230</v>
      </c>
      <c r="G11" s="16">
        <v>9230</v>
      </c>
      <c r="H11" s="16">
        <f>H12/4</f>
        <v>1593110</v>
      </c>
      <c r="I11" s="16">
        <f t="shared" ref="I11:J11" si="3">I12/4</f>
        <v>1610245</v>
      </c>
      <c r="J11" s="16">
        <f t="shared" si="3"/>
        <v>1534487.25</v>
      </c>
    </row>
    <row r="12" spans="1:11" x14ac:dyDescent="0.25">
      <c r="A12" s="12"/>
      <c r="B12" s="24" t="s">
        <v>22</v>
      </c>
      <c r="C12" s="12"/>
      <c r="D12" s="12"/>
      <c r="E12" s="16"/>
      <c r="F12" s="16"/>
      <c r="G12" s="16"/>
      <c r="H12" s="17">
        <v>6372440</v>
      </c>
      <c r="I12" s="17">
        <v>6440980</v>
      </c>
      <c r="J12" s="17">
        <v>6137949</v>
      </c>
    </row>
    <row r="13" spans="1:11" ht="36" x14ac:dyDescent="0.25">
      <c r="A13" s="12">
        <v>5</v>
      </c>
      <c r="B13" s="12" t="s">
        <v>23</v>
      </c>
      <c r="C13" s="23" t="s">
        <v>17</v>
      </c>
      <c r="D13" s="12" t="s">
        <v>18</v>
      </c>
      <c r="E13" s="16">
        <v>18072</v>
      </c>
      <c r="F13" s="16">
        <v>18072</v>
      </c>
      <c r="G13" s="16">
        <v>18072</v>
      </c>
      <c r="H13" s="16">
        <f>H15/2</f>
        <v>2588025</v>
      </c>
      <c r="I13" s="16">
        <f t="shared" ref="I13:J13" si="4">I15/2</f>
        <v>2522921.5</v>
      </c>
      <c r="J13" s="16">
        <f t="shared" si="4"/>
        <v>2413312.5</v>
      </c>
    </row>
    <row r="14" spans="1:11" ht="48" x14ac:dyDescent="0.25">
      <c r="A14" s="12"/>
      <c r="B14" s="12"/>
      <c r="C14" s="23" t="s">
        <v>21</v>
      </c>
      <c r="D14" s="12" t="s">
        <v>18</v>
      </c>
      <c r="E14" s="16">
        <v>6858</v>
      </c>
      <c r="F14" s="16">
        <v>6858</v>
      </c>
      <c r="G14" s="16">
        <v>6858</v>
      </c>
      <c r="H14" s="16">
        <f>H15/2</f>
        <v>2588025</v>
      </c>
      <c r="I14" s="16">
        <f t="shared" ref="I14:J14" si="5">I15/2</f>
        <v>2522921.5</v>
      </c>
      <c r="J14" s="16">
        <f t="shared" si="5"/>
        <v>2413312.5</v>
      </c>
    </row>
    <row r="15" spans="1:11" x14ac:dyDescent="0.25">
      <c r="A15" s="12"/>
      <c r="B15" s="24" t="s">
        <v>24</v>
      </c>
      <c r="C15" s="12"/>
      <c r="D15" s="12"/>
      <c r="E15" s="16"/>
      <c r="F15" s="16"/>
      <c r="G15" s="16"/>
      <c r="H15" s="17">
        <v>5176050</v>
      </c>
      <c r="I15" s="17">
        <v>5045843</v>
      </c>
      <c r="J15" s="17">
        <v>4826625</v>
      </c>
    </row>
    <row r="16" spans="1:11" ht="60" x14ac:dyDescent="0.25">
      <c r="A16" s="12">
        <v>6</v>
      </c>
      <c r="B16" s="12" t="s">
        <v>25</v>
      </c>
      <c r="C16" s="23" t="s">
        <v>26</v>
      </c>
      <c r="D16" s="12" t="s">
        <v>27</v>
      </c>
      <c r="E16" s="16">
        <v>52</v>
      </c>
      <c r="F16" s="16">
        <v>53</v>
      </c>
      <c r="G16" s="16">
        <v>54</v>
      </c>
      <c r="H16" s="16">
        <f>H18/2</f>
        <v>6537765</v>
      </c>
      <c r="I16" s="16">
        <f>I18/2</f>
        <v>7188156</v>
      </c>
      <c r="J16" s="16">
        <f>J18/2</f>
        <v>7166047</v>
      </c>
    </row>
    <row r="17" spans="1:10" ht="108" x14ac:dyDescent="0.25">
      <c r="A17" s="12"/>
      <c r="B17" s="12"/>
      <c r="C17" s="23" t="s">
        <v>28</v>
      </c>
      <c r="D17" s="12" t="s">
        <v>29</v>
      </c>
      <c r="E17" s="16">
        <v>2600</v>
      </c>
      <c r="F17" s="16">
        <v>2700</v>
      </c>
      <c r="G17" s="16">
        <v>2800</v>
      </c>
      <c r="H17" s="16">
        <f>H18/2</f>
        <v>6537765</v>
      </c>
      <c r="I17" s="16">
        <f>I18/2</f>
        <v>7188156</v>
      </c>
      <c r="J17" s="16">
        <f>J18/2</f>
        <v>7166047</v>
      </c>
    </row>
    <row r="18" spans="1:10" x14ac:dyDescent="0.25">
      <c r="A18" s="12"/>
      <c r="B18" s="24" t="s">
        <v>30</v>
      </c>
      <c r="C18" s="12"/>
      <c r="D18" s="12"/>
      <c r="E18" s="16"/>
      <c r="F18" s="16"/>
      <c r="G18" s="16"/>
      <c r="H18" s="17">
        <v>13075530</v>
      </c>
      <c r="I18" s="17">
        <v>14376312</v>
      </c>
      <c r="J18" s="17">
        <v>14332094</v>
      </c>
    </row>
    <row r="19" spans="1:10" ht="108.75" customHeight="1" x14ac:dyDescent="0.25">
      <c r="A19" s="12">
        <v>7</v>
      </c>
      <c r="B19" s="13" t="s">
        <v>31</v>
      </c>
      <c r="C19" s="25" t="s">
        <v>28</v>
      </c>
      <c r="D19" s="12" t="s">
        <v>29</v>
      </c>
      <c r="E19" s="16">
        <v>3100</v>
      </c>
      <c r="F19" s="16">
        <v>3200</v>
      </c>
      <c r="G19" s="16">
        <v>3300</v>
      </c>
      <c r="H19" s="18">
        <v>11920010</v>
      </c>
      <c r="I19" s="18">
        <v>12960410</v>
      </c>
      <c r="J19" s="18">
        <v>12955939</v>
      </c>
    </row>
    <row r="20" spans="1:10" x14ac:dyDescent="0.25">
      <c r="A20" s="12"/>
      <c r="B20" s="14"/>
      <c r="C20" s="26"/>
      <c r="D20" s="12" t="s">
        <v>27</v>
      </c>
      <c r="E20" s="16">
        <v>35</v>
      </c>
      <c r="F20" s="16">
        <v>36</v>
      </c>
      <c r="G20" s="16">
        <v>37</v>
      </c>
      <c r="H20" s="19"/>
      <c r="I20" s="19"/>
      <c r="J20" s="19"/>
    </row>
    <row r="21" spans="1:10" ht="108" x14ac:dyDescent="0.25">
      <c r="A21" s="12">
        <v>8</v>
      </c>
      <c r="B21" s="13" t="s">
        <v>32</v>
      </c>
      <c r="C21" s="23" t="s">
        <v>28</v>
      </c>
      <c r="D21" s="12" t="s">
        <v>27</v>
      </c>
      <c r="E21" s="16">
        <v>21</v>
      </c>
      <c r="F21" s="16">
        <v>22</v>
      </c>
      <c r="G21" s="16">
        <v>23</v>
      </c>
      <c r="H21" s="18">
        <v>5166920</v>
      </c>
      <c r="I21" s="18">
        <v>5757432</v>
      </c>
      <c r="J21" s="18">
        <v>5758374</v>
      </c>
    </row>
    <row r="22" spans="1:10" x14ac:dyDescent="0.25">
      <c r="A22" s="12"/>
      <c r="B22" s="14"/>
      <c r="C22" s="23"/>
      <c r="D22" s="12" t="s">
        <v>29</v>
      </c>
      <c r="E22" s="16">
        <v>1550</v>
      </c>
      <c r="F22" s="16">
        <v>2000</v>
      </c>
      <c r="G22" s="16">
        <v>2050</v>
      </c>
      <c r="H22" s="19"/>
      <c r="I22" s="19"/>
      <c r="J22" s="19"/>
    </row>
    <row r="23" spans="1:10" ht="60.75" customHeight="1" x14ac:dyDescent="0.25">
      <c r="A23" s="12">
        <v>9</v>
      </c>
      <c r="B23" s="13" t="s">
        <v>33</v>
      </c>
      <c r="C23" s="25" t="s">
        <v>26</v>
      </c>
      <c r="D23" s="13" t="s">
        <v>27</v>
      </c>
      <c r="E23" s="18">
        <v>150</v>
      </c>
      <c r="F23" s="18">
        <v>152</v>
      </c>
      <c r="G23" s="18">
        <v>154</v>
      </c>
      <c r="H23" s="18">
        <f>H26/2</f>
        <v>11737040</v>
      </c>
      <c r="I23" s="18">
        <f>I26/2</f>
        <v>13261639</v>
      </c>
      <c r="J23" s="18">
        <f>J26/2</f>
        <v>13223709</v>
      </c>
    </row>
    <row r="24" spans="1:10" x14ac:dyDescent="0.25">
      <c r="A24" s="12"/>
      <c r="B24" s="14"/>
      <c r="C24" s="26"/>
      <c r="D24" s="14"/>
      <c r="E24" s="19"/>
      <c r="F24" s="19"/>
      <c r="G24" s="19"/>
      <c r="H24" s="20"/>
      <c r="I24" s="20"/>
      <c r="J24" s="20"/>
    </row>
    <row r="25" spans="1:10" ht="108" x14ac:dyDescent="0.25">
      <c r="A25" s="12"/>
      <c r="B25" s="12"/>
      <c r="C25" s="23" t="s">
        <v>28</v>
      </c>
      <c r="D25" s="12" t="s">
        <v>29</v>
      </c>
      <c r="E25" s="16">
        <v>5200</v>
      </c>
      <c r="F25" s="16">
        <v>5300</v>
      </c>
      <c r="G25" s="16">
        <v>5400</v>
      </c>
      <c r="H25" s="19"/>
      <c r="I25" s="19"/>
      <c r="J25" s="19"/>
    </row>
    <row r="26" spans="1:10" x14ac:dyDescent="0.25">
      <c r="A26" s="12"/>
      <c r="B26" s="24" t="s">
        <v>34</v>
      </c>
      <c r="C26" s="12"/>
      <c r="D26" s="12"/>
      <c r="E26" s="21"/>
      <c r="F26" s="21"/>
      <c r="G26" s="21"/>
      <c r="H26" s="22">
        <v>23474080</v>
      </c>
      <c r="I26" s="22">
        <v>26523278</v>
      </c>
      <c r="J26" s="22">
        <v>26447418</v>
      </c>
    </row>
    <row r="27" spans="1:10" x14ac:dyDescent="0.25">
      <c r="H27" s="3"/>
      <c r="I27" s="4"/>
      <c r="J27" s="5"/>
    </row>
  </sheetData>
  <mergeCells count="24">
    <mergeCell ref="A1:A2"/>
    <mergeCell ref="E1:G1"/>
    <mergeCell ref="H1:J1"/>
    <mergeCell ref="B1:B2"/>
    <mergeCell ref="C1:C2"/>
    <mergeCell ref="D1:D2"/>
    <mergeCell ref="B19:B20"/>
    <mergeCell ref="C19:C20"/>
    <mergeCell ref="H19:H20"/>
    <mergeCell ref="I19:I20"/>
    <mergeCell ref="J19:J20"/>
    <mergeCell ref="H21:H22"/>
    <mergeCell ref="I21:I22"/>
    <mergeCell ref="J21:J22"/>
    <mergeCell ref="B21:B22"/>
    <mergeCell ref="B23:B24"/>
    <mergeCell ref="C23:C24"/>
    <mergeCell ref="D23:D24"/>
    <mergeCell ref="E23:E24"/>
    <mergeCell ref="F23:F24"/>
    <mergeCell ref="G23:G24"/>
    <mergeCell ref="H23:H25"/>
    <mergeCell ref="I23:I25"/>
    <mergeCell ref="J23:J25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pos1</cp:lastModifiedBy>
  <cp:lastPrinted>2019-12-04T05:33:35Z</cp:lastPrinted>
  <dcterms:created xsi:type="dcterms:W3CDTF">2018-11-26T11:09:45Z</dcterms:created>
  <dcterms:modified xsi:type="dcterms:W3CDTF">2019-12-04T12:13:01Z</dcterms:modified>
</cp:coreProperties>
</file>